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Елис.3" sheetId="1" r:id="rId1"/>
  </sheets>
  <externalReferences>
    <externalReference r:id="rId2"/>
  </externalReferences>
  <definedNames>
    <definedName name="Z_6E36EA37_049E_4FAE_B719_2847CD16F858_.wvu.Cols" localSheetId="0" hidden="1">Елис.3!$F:$H,Елис.3!$L:$O</definedName>
    <definedName name="Z_6E36EA37_049E_4FAE_B719_2847CD16F858_.wvu.Rows" localSheetId="0" hidden="1">Елис.3!$42:$45</definedName>
    <definedName name="Z_73C0D023_21BD_4441_8EFA_957546C15799_.wvu.Cols" localSheetId="0" hidden="1">Елис.3!$F:$H,Елис.3!$L:$O</definedName>
    <definedName name="Z_73C0D023_21BD_4441_8EFA_957546C15799_.wvu.Rows" localSheetId="0" hidden="1">Елис.3!$42:$45</definedName>
  </definedNames>
  <calcPr calcId="125725"/>
</workbook>
</file>

<file path=xl/calcChain.xml><?xml version="1.0" encoding="utf-8"?>
<calcChain xmlns="http://schemas.openxmlformats.org/spreadsheetml/2006/main">
  <c r="I55" i="1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F32" s="1"/>
  <c r="O34"/>
  <c r="M34"/>
  <c r="I32" s="1"/>
  <c r="F34"/>
  <c r="O32"/>
  <c r="N32"/>
  <c r="N50" s="1"/>
  <c r="N54" s="1"/>
  <c r="N57" s="1"/>
  <c r="L32"/>
  <c r="L50" s="1"/>
  <c r="L54" s="1"/>
  <c r="L57" s="1"/>
  <c r="O31"/>
  <c r="M31"/>
  <c r="F31"/>
  <c r="O30"/>
  <c r="M30"/>
  <c r="F30"/>
  <c r="O29"/>
  <c r="M29"/>
  <c r="F29"/>
  <c r="O28"/>
  <c r="M28"/>
  <c r="F28"/>
  <c r="O27"/>
  <c r="M27"/>
  <c r="F27"/>
  <c r="O25"/>
  <c r="O50" s="1"/>
  <c r="O54" s="1"/>
  <c r="O57" s="1"/>
  <c r="N25"/>
  <c r="M25"/>
  <c r="L25"/>
  <c r="G24"/>
  <c r="I56"/>
  <c r="E3"/>
  <c r="F26" l="1"/>
  <c r="F50" s="1"/>
  <c r="F54"/>
  <c r="F57" s="1"/>
  <c r="G44"/>
  <c r="H44" s="1"/>
  <c r="G42"/>
  <c r="H42" s="1"/>
  <c r="G33"/>
  <c r="H33" s="1"/>
  <c r="G49"/>
  <c r="H49" s="1"/>
  <c r="I25"/>
  <c r="I50" s="1"/>
  <c r="I54" s="1"/>
  <c r="I57" s="1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<sst xmlns="http://schemas.openxmlformats.org/spreadsheetml/2006/main" count="65" uniqueCount="54">
  <si>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ул.Елисеева,3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</si>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</sst>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tabSelected="1" zoomScaleNormal="100" workbookViewId="0">
      <selection activeCell="J24" sqref="J24"/>
    </sheetView>
  </sheetViews>
  <sheetFormatPr defaultColWidth="9.140625" defaultRowHeight="12.75"/>
  <cols>
    <col min="1" max="3" width="9.140625" style="1"/>
    <col min="4" max="4" width="29" style="1" customWidth="1"/>
    <col min="5" max="5" width="16" style="1" customWidth="1"/>
    <col min="6" max="8" width="11.42578125" style="1" hidden="1" customWidth="1"/>
    <col min="9" max="9" width="16.140625" style="1" customWidth="1"/>
    <col min="10" max="10" width="18.8554687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1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15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4033.55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3144.05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889.5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2.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862154.02</v>
      </c>
      <c r="F10" s="25"/>
      <c r="G10" s="23"/>
      <c r="H10" s="23"/>
      <c r="I10" s="25">
        <v>874116.74</v>
      </c>
      <c r="J10" s="26">
        <v>150264.85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157280.57</v>
      </c>
      <c r="F12" s="25"/>
      <c r="G12" s="23"/>
      <c r="H12" s="23"/>
      <c r="I12" s="25">
        <v>158334.16</v>
      </c>
      <c r="J12" s="26">
        <v>33907.279999999999</v>
      </c>
    </row>
    <row r="13" spans="1:10" ht="15" customHeight="1">
      <c r="A13" s="67" t="s">
        <v>16</v>
      </c>
      <c r="B13" s="68"/>
      <c r="C13" s="68"/>
      <c r="D13" s="69"/>
      <c r="E13" s="25">
        <v>223570.4</v>
      </c>
      <c r="F13" s="25"/>
      <c r="G13" s="23"/>
      <c r="H13" s="23"/>
      <c r="I13" s="25">
        <v>225466.88</v>
      </c>
      <c r="J13" s="26">
        <v>48118.54</v>
      </c>
    </row>
    <row r="14" spans="1:10" ht="14.45" customHeight="1">
      <c r="A14" s="60" t="s">
        <v>17</v>
      </c>
      <c r="B14" s="60"/>
      <c r="C14" s="60"/>
      <c r="D14" s="60"/>
      <c r="E14" s="25">
        <v>359513.02</v>
      </c>
      <c r="F14" s="25"/>
      <c r="G14" s="23"/>
      <c r="H14" s="23"/>
      <c r="I14" s="25">
        <v>386414.84</v>
      </c>
      <c r="J14" s="26">
        <v>97273.67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6.5" customHeight="1">
      <c r="A16" s="73" t="s">
        <v>19</v>
      </c>
      <c r="B16" s="74"/>
      <c r="C16" s="74"/>
      <c r="D16" s="75"/>
      <c r="E16" s="25">
        <v>582849.36</v>
      </c>
      <c r="F16" s="25"/>
      <c r="G16" s="23"/>
      <c r="H16" s="23"/>
      <c r="I16" s="25">
        <v>551418.04</v>
      </c>
      <c r="J16" s="26">
        <v>177274.95</v>
      </c>
    </row>
    <row r="17" spans="1:15" ht="15.75">
      <c r="A17" s="60" t="s">
        <v>20</v>
      </c>
      <c r="B17" s="60"/>
      <c r="C17" s="60"/>
      <c r="D17" s="60"/>
      <c r="E17" s="25">
        <v>49797.8</v>
      </c>
      <c r="F17" s="25"/>
      <c r="G17" s="23"/>
      <c r="H17" s="23"/>
      <c r="I17" s="25">
        <v>50795.13</v>
      </c>
      <c r="J17" s="26">
        <v>9188.73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3548.16</v>
      </c>
      <c r="F21" s="25"/>
      <c r="G21" s="23"/>
      <c r="H21" s="23"/>
      <c r="I21" s="25">
        <v>3782.82</v>
      </c>
      <c r="J21" s="26">
        <v>381.12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-674825.47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52150.080000000002</v>
      </c>
      <c r="L25" s="87">
        <f>SUM(L27:L31)</f>
        <v>283399.26</v>
      </c>
      <c r="M25" s="87">
        <f t="shared" ref="M25:O25" si="0">SUM(M27:M31)</f>
        <v>334411.12679999997</v>
      </c>
      <c r="N25" s="87">
        <f t="shared" si="0"/>
        <v>0</v>
      </c>
      <c r="O25" s="87">
        <f t="shared" si="0"/>
        <v>0</v>
      </c>
    </row>
    <row r="26" spans="1:15" ht="30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11098.58</v>
      </c>
      <c r="L27" s="41">
        <v>69116.759999999995</v>
      </c>
      <c r="M27" s="41">
        <f t="shared" ref="M27:M31" si="3">L27*118%</f>
        <v>81557.776799999992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3207.62</v>
      </c>
      <c r="L28" s="41">
        <v>20792.03</v>
      </c>
      <c r="M28" s="41">
        <f t="shared" si="3"/>
        <v>24534.595399999998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1937.96</v>
      </c>
      <c r="L29" s="41">
        <v>26422.54</v>
      </c>
      <c r="M29" s="41">
        <f t="shared" si="3"/>
        <v>31178.5972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12871</v>
      </c>
      <c r="L30" s="41">
        <v>60430.879999999997</v>
      </c>
      <c r="M30" s="41">
        <f t="shared" si="3"/>
        <v>71308.438399999999</v>
      </c>
      <c r="N30" s="41"/>
      <c r="O30" s="41">
        <f t="shared" si="5"/>
        <v>0</v>
      </c>
    </row>
    <row r="31" spans="1:15" ht="42.75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23034.92</v>
      </c>
      <c r="L31" s="41">
        <v>106637.05</v>
      </c>
      <c r="M31" s="41">
        <f t="shared" si="3"/>
        <v>125831.719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275505.79000000004</v>
      </c>
      <c r="L32" s="87">
        <f>SUM(L34:L38)</f>
        <v>123860.95000000001</v>
      </c>
      <c r="M32" s="87">
        <f t="shared" ref="M32:O32" si="6">SUM(M34:M38)</f>
        <v>146155.921</v>
      </c>
      <c r="N32" s="87">
        <f t="shared" si="6"/>
        <v>83585.740000000005</v>
      </c>
      <c r="O32" s="87">
        <f t="shared" si="6"/>
        <v>84119.017021200008</v>
      </c>
    </row>
    <row r="33" spans="1:15" ht="31.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62268.67</v>
      </c>
      <c r="L34" s="41">
        <v>17809.900000000001</v>
      </c>
      <c r="M34" s="41">
        <f t="shared" ref="M34:M38" si="7">L34*118%</f>
        <v>21015.682000000001</v>
      </c>
      <c r="N34" s="41">
        <v>50020.45</v>
      </c>
      <c r="O34" s="41">
        <f t="shared" ref="O34:O38" si="8">N34*$O$23</f>
        <v>50339.580471000001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15059</v>
      </c>
      <c r="L35" s="41">
        <v>5362.86</v>
      </c>
      <c r="M35" s="41">
        <f t="shared" si="7"/>
        <v>6328.1747999999989</v>
      </c>
      <c r="N35" s="41">
        <v>10105.73</v>
      </c>
      <c r="O35" s="41">
        <f t="shared" si="8"/>
        <v>10170.2045574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4421.13</v>
      </c>
      <c r="L36" s="41">
        <v>1408.89</v>
      </c>
      <c r="M36" s="41">
        <f t="shared" si="7"/>
        <v>1662.4902</v>
      </c>
      <c r="N36" s="41">
        <v>15558.32</v>
      </c>
      <c r="O36" s="41">
        <f>N36*$O$23</f>
        <v>15657.582081600001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v>95542.24</v>
      </c>
      <c r="L37" s="41">
        <v>46963.4</v>
      </c>
      <c r="M37" s="41">
        <f t="shared" si="7"/>
        <v>55416.811999999998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98214.75</v>
      </c>
      <c r="L38" s="41">
        <v>52315.9</v>
      </c>
      <c r="M38" s="41">
        <f t="shared" si="7"/>
        <v>61732.761999999995</v>
      </c>
      <c r="N38" s="41">
        <v>7901.24</v>
      </c>
      <c r="O38" s="41">
        <f t="shared" si="8"/>
        <v>7951.6499112000001</v>
      </c>
    </row>
    <row r="39" spans="1:15" ht="15.75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118914.95999999999</v>
      </c>
      <c r="L39" s="45">
        <f>SUM(L40:L48)</f>
        <v>12097.25</v>
      </c>
      <c r="M39" s="45">
        <f t="shared" ref="M39:O39" si="10">SUM(M40:M48)</f>
        <v>14274.755000000001</v>
      </c>
      <c r="N39" s="45">
        <f t="shared" si="10"/>
        <v>119191.01000000001</v>
      </c>
      <c r="O39" s="45">
        <f t="shared" si="10"/>
        <v>119951.44864380002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88301.97</v>
      </c>
      <c r="L40" s="41">
        <v>416.29</v>
      </c>
      <c r="M40" s="41">
        <f t="shared" ref="M40:M48" si="11">L40*118%</f>
        <v>491.22219999999999</v>
      </c>
      <c r="N40" s="41">
        <v>88516.61</v>
      </c>
      <c r="O40" s="41">
        <f t="shared" ref="O40:O47" si="12">N40*$O$23</f>
        <v>89081.345971800009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17785.439999999999</v>
      </c>
      <c r="L41" s="41">
        <v>123.05</v>
      </c>
      <c r="M41" s="41">
        <f t="shared" si="11"/>
        <v>145.19899999999998</v>
      </c>
      <c r="N41" s="41">
        <v>17929.41</v>
      </c>
      <c r="O41" s="41">
        <f t="shared" si="12"/>
        <v>18043.799635800002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982.45</v>
      </c>
      <c r="L46" s="41">
        <v>50.4</v>
      </c>
      <c r="M46" s="41">
        <f t="shared" si="11"/>
        <v>59.471999999999994</v>
      </c>
      <c r="N46" s="41">
        <v>899.85</v>
      </c>
      <c r="O46" s="41">
        <f>N46*$O$23</f>
        <v>905.59104300000001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40.54</v>
      </c>
      <c r="L47" s="41">
        <v>6522.75</v>
      </c>
      <c r="M47" s="41">
        <f t="shared" si="11"/>
        <v>7696.8449999999993</v>
      </c>
      <c r="N47" s="42">
        <v>0</v>
      </c>
      <c r="O47" s="41">
        <f t="shared" si="12"/>
        <v>0</v>
      </c>
    </row>
    <row r="48" spans="1:15" ht="41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11804.56</v>
      </c>
      <c r="L48" s="41">
        <v>4984.76</v>
      </c>
      <c r="M48" s="41">
        <f t="shared" si="11"/>
        <v>5882.0168000000003</v>
      </c>
      <c r="N48" s="41">
        <v>11845.14</v>
      </c>
      <c r="O48" s="41">
        <f>N48*$O$23</f>
        <v>11920.711993200001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421.48</v>
      </c>
      <c r="L49" s="41">
        <v>335.67</v>
      </c>
      <c r="M49" s="41">
        <f>L49*118%</f>
        <v>396.09059999999999</v>
      </c>
      <c r="N49" s="41">
        <v>424.56</v>
      </c>
      <c r="O49" s="41">
        <f>N49*$O$23+0.83</f>
        <v>428.09869279999998</v>
      </c>
    </row>
    <row r="50" spans="1:15" ht="17.25" customHeight="1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446992.31000000006</v>
      </c>
      <c r="L50" s="46">
        <f>L25+L32+L39+L49</f>
        <v>419693.13</v>
      </c>
      <c r="M50" s="46">
        <f t="shared" ref="M50:O50" si="13">M25+M32+M39+M49</f>
        <v>495237.89339999994</v>
      </c>
      <c r="N50" s="46">
        <f t="shared" si="13"/>
        <v>203201.31</v>
      </c>
      <c r="O50" s="46">
        <f t="shared" si="13"/>
        <v>204498.56435780003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60959.11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43095.49</v>
      </c>
      <c r="L52" s="41"/>
      <c r="M52" s="41"/>
      <c r="N52" s="41"/>
      <c r="O52" s="41"/>
    </row>
    <row r="53" spans="1:15" ht="16.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23852.799999999999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574899.71000000008</v>
      </c>
      <c r="L54" s="46">
        <f t="shared" ref="L54:O54" si="14">L50</f>
        <v>419693.13</v>
      </c>
      <c r="M54" s="46">
        <f t="shared" si="14"/>
        <v>495237.89339999994</v>
      </c>
      <c r="N54" s="46">
        <f t="shared" si="14"/>
        <v>203201.31</v>
      </c>
      <c r="O54" s="46">
        <f t="shared" si="14"/>
        <v>204498.56435780003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582849.36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551418.04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-666875.82000000007</v>
      </c>
      <c r="K57" s="49"/>
      <c r="L57" s="46" t="e">
        <f>L24+L56-L54</f>
        <v>#VALUE!</v>
      </c>
      <c r="M57" s="46" t="e">
        <f t="shared" ref="M57:O57" si="15">M24+M56-M54</f>
        <v>#VALUE!</v>
      </c>
      <c r="N57" s="46" t="e">
        <f t="shared" si="15"/>
        <v>#VALUE!</v>
      </c>
      <c r="O57" s="46" t="e">
        <f t="shared" si="15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2013-05-24T08:53:25Z</dcterms:created>
  <dcterms:modified xsi:type="dcterms:W3CDTF">2014-05-12T11:16:28Z</dcterms:modified>
</cp:coreProperties>
</file>